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դեղ" sheetId="2" r:id="rId1"/>
  </sheets>
  <calcPr calcId="145621"/>
</workbook>
</file>

<file path=xl/calcChain.xml><?xml version="1.0" encoding="utf-8"?>
<calcChain xmlns="http://schemas.openxmlformats.org/spreadsheetml/2006/main">
  <c r="G23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6" i="2" l="1"/>
</calcChain>
</file>

<file path=xl/sharedStrings.xml><?xml version="1.0" encoding="utf-8"?>
<sst xmlns="http://schemas.openxmlformats.org/spreadsheetml/2006/main" count="71" uniqueCount="53">
  <si>
    <t>սրվակ</t>
  </si>
  <si>
    <t>Չ/Հ</t>
  </si>
  <si>
    <t>Անվանումը</t>
  </si>
  <si>
    <t>Բնութագիրը</t>
  </si>
  <si>
    <t>Չ/Մ</t>
  </si>
  <si>
    <t>Քանակը</t>
  </si>
  <si>
    <t>Ընդամենը</t>
  </si>
  <si>
    <t>7=5*6</t>
  </si>
  <si>
    <t>ԸՆԴԱՄԵՆԸ</t>
  </si>
  <si>
    <t>X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</si>
  <si>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</si>
  <si>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 xml:space="preserve">Բոլոր ապրանքները պարտադիր պետք է ունենան սերտիֆիկատ կամ գործարանային փաթեթավորում, եթե դա կիրառելի է տվյալ ապրանքի համար։                                                                                                            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</si>
  <si>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</si>
  <si>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</si>
  <si>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1)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</si>
  <si>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 xml:space="preserve">Մեկ միավորի գինը ՀՀ դրամ </t>
  </si>
  <si>
    <t>ՀՀ դրամ</t>
  </si>
  <si>
    <t xml:space="preserve"> </t>
  </si>
  <si>
    <t>Հավելված N 1
&lt;&lt;     &gt;&gt; &lt;&lt;     &gt;&gt; 20  թ. կնքված 
,N ՈՒԱԿ-ՇՀԱՊՁԲ-15/4-7  ծածկագրով գնման պայմանագրի</t>
  </si>
  <si>
    <t>ցեֆտրիաքսոն (ցեֆտրիաքսոն նատրիում)</t>
  </si>
  <si>
    <t xml:space="preserve">դեղափոշի ներարկման լուծույթի՝ 1000մգ ապակե սրվակ </t>
  </si>
  <si>
    <t>նատրիումի քլորիդ, կալիումի քլորիդ, կալցիումի քլորիդ</t>
  </si>
  <si>
    <t xml:space="preserve">լուծույթ կաթիլաներարկման՝ 8,6մգ/մլ+0,3մգ/մլ+0,49մգ/մլ; պլաստիկե փաթեթ 500մլ </t>
  </si>
  <si>
    <t>նատրիումի քլորիդ, կալիումի քլորիդ, մագնեզիումի քլորիդ, նատրիումի ացետատ, նատրիումի գլյուկոնատ</t>
  </si>
  <si>
    <t>լուծույթ կաթիլաներարկման 5,26mg/ml+0,37մգ/մլ+0,3մգ/մլ+2,22մգ/մլ+5,02մգ/մլ;  500մլ պլաստիկե փաթեթ</t>
  </si>
  <si>
    <t>հիդրօքսիէթիլ օսլա</t>
  </si>
  <si>
    <t>լուծույթ կաթիլաներարկման՝ 60մգ/մլ; 500մլ պլաստիկե փաթեթներ</t>
  </si>
  <si>
    <t>ուաբային</t>
  </si>
  <si>
    <t>լուծույթ ներարկման՝ 0,25մգ/մլ; ամպուլներ 1մլ</t>
  </si>
  <si>
    <t>ֆուրոսեմիդ</t>
  </si>
  <si>
    <t>դեղահատեր՝ 40մգ</t>
  </si>
  <si>
    <t>դեղահատ</t>
  </si>
  <si>
    <t>լուծույթ ներարկման՝ 10մգ/մլ; ամպուլներ 2մլ</t>
  </si>
  <si>
    <t>նատրիումի քլորիդ</t>
  </si>
  <si>
    <t>ուծույթ կաթիլաներարկման՝ 9մգ/մլ; 3000մլ պլաստիկե փաթեթ</t>
  </si>
  <si>
    <t>ուծույթ կաթիլաներարկման՝ 9մգ/մլ; 500մլ պլաստիկե փաթեթ</t>
  </si>
  <si>
    <t>երկաթի սուլֆատ, ասկորբինաթթու</t>
  </si>
  <si>
    <t>դեղահատեր թաղանթապատ՝ 320մգ+60մգ ապակե տարայում</t>
  </si>
  <si>
    <t>ատրոպին (ատրոպինի սուլֆատ)</t>
  </si>
  <si>
    <t>լուծույթ ներարկման՝ 1մգ/մլ; ամպուլներ 1մլ</t>
  </si>
  <si>
    <t>դեքսամեթազոն (դեքսամեթազոն նատրիումի ֆոսֆատ)</t>
  </si>
  <si>
    <t>լուծույթ ներարկման՝ 4մգ/մլ; ապակե սրվակներ 1մլ</t>
  </si>
  <si>
    <t>մագնեզիումի լակտատի դիհիդրատ, պիրիդօքսինի հիդրոքլորիդ</t>
  </si>
  <si>
    <t>դեղահատեր թաղանթապատ՝ 470մգ+5մգ</t>
  </si>
  <si>
    <t>նեոստիգմին (նեոստիգմինի մեթիլսուլֆատ)</t>
  </si>
  <si>
    <t>լուծույթ ներարկման՝ 0,5մգ/մլ; ամպուլներ 1մլ</t>
  </si>
  <si>
    <t>նադրոպարին կալցիում</t>
  </si>
  <si>
    <t>լուծույթ ներարկման՝ 2850ՄՄ AXa/0,3մլ; նախալցված ներարկիչներ 0,3մլ</t>
  </si>
  <si>
    <t>էնօքսապարին (էնօքսապարին նատրիում)</t>
  </si>
  <si>
    <t>լուծույթ ներարկման՝ 20մգ/0,2մլ; նախալցված ներարկիչներ 0,2մլ</t>
  </si>
  <si>
    <t>ալբումին մարդու</t>
  </si>
  <si>
    <t>լուծույթ ն/ե կաթիլաներարկման՝ 200մգ/մլ; ապակե շշիկ 100մլ</t>
  </si>
  <si>
    <t>ԴԵՂՈՐԱՅՔԻ ՁԵՌՔԲԵՐՄԱՆ ՏԵԽՆԻԿԱԿԱՆ ԲՆՈՒԹԱԳԻՐ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</si>
</sst>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workbookViewId="0">
      <selection activeCell="C7" sqref="C7"/>
    </sheetView>
  </sheetViews>
  <sheetFormatPr defaultRowHeight="15" x14ac:dyDescent="0.25"/>
  <cols>
    <col min="1" max="1" width="5.7109375" style="9" customWidth="1"/>
    <col min="2" max="2" width="32.140625" customWidth="1"/>
    <col min="3" max="3" width="64.140625" customWidth="1"/>
    <col min="4" max="4" width="9.7109375" customWidth="1"/>
    <col min="5" max="5" width="7.5703125" customWidth="1"/>
    <col min="6" max="6" width="8.28515625" customWidth="1"/>
    <col min="7" max="7" width="9.5703125" customWidth="1"/>
  </cols>
  <sheetData>
    <row r="1" spans="1:8" ht="48.75" customHeight="1" x14ac:dyDescent="0.25">
      <c r="C1" s="17" t="s">
        <v>18</v>
      </c>
      <c r="D1" s="17"/>
      <c r="E1" s="17"/>
      <c r="F1" s="17"/>
      <c r="G1" s="17"/>
    </row>
    <row r="2" spans="1:8" ht="17.25" customHeight="1" x14ac:dyDescent="0.25">
      <c r="A2" s="22" t="s">
        <v>52</v>
      </c>
      <c r="B2" s="22"/>
      <c r="C2" s="22"/>
      <c r="D2" s="22"/>
      <c r="E2" s="22"/>
      <c r="F2" s="22"/>
      <c r="G2" s="22"/>
    </row>
    <row r="3" spans="1:8" ht="17.25" customHeight="1" thickBot="1" x14ac:dyDescent="0.3">
      <c r="A3" s="15" t="s">
        <v>17</v>
      </c>
      <c r="B3" s="26"/>
      <c r="C3" s="26"/>
      <c r="D3" s="26"/>
      <c r="E3" s="26"/>
      <c r="F3" s="26"/>
      <c r="G3" s="16" t="s">
        <v>16</v>
      </c>
    </row>
    <row r="4" spans="1:8" ht="65.25" customHeight="1" x14ac:dyDescent="0.25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15</v>
      </c>
      <c r="G4" s="4" t="s">
        <v>6</v>
      </c>
      <c r="H4" s="9"/>
    </row>
    <row r="5" spans="1:8" ht="20.100000000000001" customHeight="1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7" t="s">
        <v>7</v>
      </c>
    </row>
    <row r="6" spans="1:8" ht="29.1" customHeight="1" x14ac:dyDescent="0.25">
      <c r="A6" s="14">
        <v>1</v>
      </c>
      <c r="B6" s="13" t="s">
        <v>19</v>
      </c>
      <c r="C6" s="13" t="s">
        <v>20</v>
      </c>
      <c r="D6" s="14" t="s">
        <v>0</v>
      </c>
      <c r="E6" s="14">
        <v>10000</v>
      </c>
      <c r="F6" s="8"/>
      <c r="G6" s="10">
        <f>E6*F6</f>
        <v>0</v>
      </c>
    </row>
    <row r="7" spans="1:8" ht="29.1" customHeight="1" x14ac:dyDescent="0.25">
      <c r="A7" s="14">
        <v>2</v>
      </c>
      <c r="B7" s="13" t="s">
        <v>21</v>
      </c>
      <c r="C7" s="13" t="s">
        <v>22</v>
      </c>
      <c r="D7" s="14" t="s">
        <v>0</v>
      </c>
      <c r="E7" s="14">
        <v>10000</v>
      </c>
      <c r="F7" s="8"/>
      <c r="G7" s="10">
        <f t="shared" ref="G7:G22" si="0">E7*F7</f>
        <v>0</v>
      </c>
    </row>
    <row r="8" spans="1:8" ht="42.75" customHeight="1" x14ac:dyDescent="0.25">
      <c r="A8" s="14">
        <v>3</v>
      </c>
      <c r="B8" s="13" t="s">
        <v>23</v>
      </c>
      <c r="C8" s="13" t="s">
        <v>24</v>
      </c>
      <c r="D8" s="14" t="s">
        <v>0</v>
      </c>
      <c r="E8" s="14">
        <v>2000</v>
      </c>
      <c r="F8" s="8"/>
      <c r="G8" s="10">
        <f t="shared" si="0"/>
        <v>0</v>
      </c>
    </row>
    <row r="9" spans="1:8" ht="20.100000000000001" customHeight="1" x14ac:dyDescent="0.25">
      <c r="A9" s="14">
        <v>4</v>
      </c>
      <c r="B9" s="13" t="s">
        <v>25</v>
      </c>
      <c r="C9" s="13" t="s">
        <v>26</v>
      </c>
      <c r="D9" s="14" t="s">
        <v>0</v>
      </c>
      <c r="E9" s="14">
        <v>500</v>
      </c>
      <c r="F9" s="8"/>
      <c r="G9" s="10">
        <f t="shared" si="0"/>
        <v>0</v>
      </c>
    </row>
    <row r="10" spans="1:8" ht="20.100000000000001" customHeight="1" x14ac:dyDescent="0.25">
      <c r="A10" s="14">
        <v>5</v>
      </c>
      <c r="B10" s="13" t="s">
        <v>27</v>
      </c>
      <c r="C10" s="13" t="s">
        <v>28</v>
      </c>
      <c r="D10" s="14" t="s">
        <v>0</v>
      </c>
      <c r="E10" s="14">
        <v>100</v>
      </c>
      <c r="F10" s="8"/>
      <c r="G10" s="10">
        <f t="shared" si="0"/>
        <v>0</v>
      </c>
    </row>
    <row r="11" spans="1:8" ht="20.100000000000001" customHeight="1" x14ac:dyDescent="0.25">
      <c r="A11" s="14">
        <v>6</v>
      </c>
      <c r="B11" s="13" t="s">
        <v>29</v>
      </c>
      <c r="C11" s="13" t="s">
        <v>30</v>
      </c>
      <c r="D11" s="14" t="s">
        <v>31</v>
      </c>
      <c r="E11" s="14">
        <v>3000</v>
      </c>
      <c r="F11" s="8"/>
      <c r="G11" s="10">
        <f t="shared" si="0"/>
        <v>0</v>
      </c>
    </row>
    <row r="12" spans="1:8" ht="20.100000000000001" customHeight="1" x14ac:dyDescent="0.25">
      <c r="A12" s="14">
        <v>7</v>
      </c>
      <c r="B12" s="13" t="s">
        <v>29</v>
      </c>
      <c r="C12" s="13" t="s">
        <v>32</v>
      </c>
      <c r="D12" s="14" t="s">
        <v>0</v>
      </c>
      <c r="E12" s="14">
        <v>1000</v>
      </c>
      <c r="F12" s="8"/>
      <c r="G12" s="10">
        <f t="shared" si="0"/>
        <v>0</v>
      </c>
    </row>
    <row r="13" spans="1:8" ht="20.100000000000001" customHeight="1" x14ac:dyDescent="0.25">
      <c r="A13" s="14">
        <v>8</v>
      </c>
      <c r="B13" s="13" t="s">
        <v>33</v>
      </c>
      <c r="C13" s="13" t="s">
        <v>34</v>
      </c>
      <c r="D13" s="14" t="s">
        <v>0</v>
      </c>
      <c r="E13" s="14">
        <v>500</v>
      </c>
      <c r="F13" s="8"/>
      <c r="G13" s="10">
        <f t="shared" si="0"/>
        <v>0</v>
      </c>
    </row>
    <row r="14" spans="1:8" ht="20.100000000000001" customHeight="1" x14ac:dyDescent="0.25">
      <c r="A14" s="14">
        <v>9</v>
      </c>
      <c r="B14" s="13" t="s">
        <v>33</v>
      </c>
      <c r="C14" s="13" t="s">
        <v>35</v>
      </c>
      <c r="D14" s="14" t="s">
        <v>0</v>
      </c>
      <c r="E14" s="14">
        <v>20000</v>
      </c>
      <c r="F14" s="8"/>
      <c r="G14" s="10">
        <f t="shared" si="0"/>
        <v>0</v>
      </c>
    </row>
    <row r="15" spans="1:8" ht="20.100000000000001" customHeight="1" x14ac:dyDescent="0.25">
      <c r="A15" s="14">
        <v>10</v>
      </c>
      <c r="B15" s="13" t="s">
        <v>36</v>
      </c>
      <c r="C15" s="13" t="s">
        <v>37</v>
      </c>
      <c r="D15" s="14" t="s">
        <v>31</v>
      </c>
      <c r="E15" s="14">
        <v>2000</v>
      </c>
      <c r="F15" s="8"/>
      <c r="G15" s="10">
        <f t="shared" si="0"/>
        <v>0</v>
      </c>
    </row>
    <row r="16" spans="1:8" ht="20.100000000000001" customHeight="1" x14ac:dyDescent="0.25">
      <c r="A16" s="14">
        <v>11</v>
      </c>
      <c r="B16" s="13" t="s">
        <v>38</v>
      </c>
      <c r="C16" s="13" t="s">
        <v>39</v>
      </c>
      <c r="D16" s="14" t="s">
        <v>0</v>
      </c>
      <c r="E16" s="14">
        <v>1000</v>
      </c>
      <c r="F16" s="8"/>
      <c r="G16" s="10">
        <f t="shared" si="0"/>
        <v>0</v>
      </c>
    </row>
    <row r="17" spans="1:7" ht="29.1" customHeight="1" x14ac:dyDescent="0.25">
      <c r="A17" s="14">
        <v>12</v>
      </c>
      <c r="B17" s="13" t="s">
        <v>40</v>
      </c>
      <c r="C17" s="13" t="s">
        <v>41</v>
      </c>
      <c r="D17" s="14" t="s">
        <v>0</v>
      </c>
      <c r="E17" s="14">
        <v>10000</v>
      </c>
      <c r="F17" s="8"/>
      <c r="G17" s="10">
        <f t="shared" si="0"/>
        <v>0</v>
      </c>
    </row>
    <row r="18" spans="1:7" ht="29.1" customHeight="1" x14ac:dyDescent="0.25">
      <c r="A18" s="14">
        <v>13</v>
      </c>
      <c r="B18" s="13" t="s">
        <v>42</v>
      </c>
      <c r="C18" s="13" t="s">
        <v>43</v>
      </c>
      <c r="D18" s="14" t="s">
        <v>31</v>
      </c>
      <c r="E18" s="14">
        <v>1000</v>
      </c>
      <c r="F18" s="8"/>
      <c r="G18" s="10">
        <f t="shared" si="0"/>
        <v>0</v>
      </c>
    </row>
    <row r="19" spans="1:7" ht="29.1" customHeight="1" x14ac:dyDescent="0.25">
      <c r="A19" s="14">
        <v>14</v>
      </c>
      <c r="B19" s="13" t="s">
        <v>44</v>
      </c>
      <c r="C19" s="13" t="s">
        <v>45</v>
      </c>
      <c r="D19" s="14" t="s">
        <v>0</v>
      </c>
      <c r="E19" s="14">
        <v>300</v>
      </c>
      <c r="F19" s="8"/>
      <c r="G19" s="10">
        <f t="shared" si="0"/>
        <v>0</v>
      </c>
    </row>
    <row r="20" spans="1:7" ht="20.100000000000001" customHeight="1" x14ac:dyDescent="0.25">
      <c r="A20" s="14">
        <v>15</v>
      </c>
      <c r="B20" s="13" t="s">
        <v>46</v>
      </c>
      <c r="C20" s="13" t="s">
        <v>47</v>
      </c>
      <c r="D20" s="14" t="s">
        <v>0</v>
      </c>
      <c r="E20" s="14">
        <v>2000</v>
      </c>
      <c r="F20" s="8"/>
      <c r="G20" s="10">
        <f t="shared" si="0"/>
        <v>0</v>
      </c>
    </row>
    <row r="21" spans="1:7" ht="29.1" customHeight="1" x14ac:dyDescent="0.25">
      <c r="A21" s="14">
        <v>16</v>
      </c>
      <c r="B21" s="13" t="s">
        <v>48</v>
      </c>
      <c r="C21" s="13" t="s">
        <v>49</v>
      </c>
      <c r="D21" s="14" t="s">
        <v>0</v>
      </c>
      <c r="E21" s="14">
        <v>2000</v>
      </c>
      <c r="F21" s="8"/>
      <c r="G21" s="10">
        <f t="shared" si="0"/>
        <v>0</v>
      </c>
    </row>
    <row r="22" spans="1:7" ht="20.100000000000001" customHeight="1" x14ac:dyDescent="0.25">
      <c r="A22" s="14">
        <v>17</v>
      </c>
      <c r="B22" s="13" t="s">
        <v>50</v>
      </c>
      <c r="C22" s="13" t="s">
        <v>51</v>
      </c>
      <c r="D22" s="14" t="s">
        <v>0</v>
      </c>
      <c r="E22" s="14">
        <v>50</v>
      </c>
      <c r="F22" s="8"/>
      <c r="G22" s="10">
        <f t="shared" si="0"/>
        <v>0</v>
      </c>
    </row>
    <row r="23" spans="1:7" ht="20.100000000000001" customHeight="1" x14ac:dyDescent="0.25">
      <c r="A23" s="23" t="s">
        <v>8</v>
      </c>
      <c r="B23" s="24"/>
      <c r="C23" s="24"/>
      <c r="D23" s="24"/>
      <c r="E23" s="11" t="s">
        <v>9</v>
      </c>
      <c r="F23" s="11" t="s">
        <v>9</v>
      </c>
      <c r="G23" s="12">
        <f>SUM(G6:G22)</f>
        <v>0</v>
      </c>
    </row>
    <row r="24" spans="1:7" ht="56.25" customHeight="1" x14ac:dyDescent="0.25">
      <c r="A24" s="23" t="s">
        <v>14</v>
      </c>
      <c r="B24" s="24"/>
      <c r="C24" s="24"/>
      <c r="D24" s="24"/>
      <c r="E24" s="24"/>
      <c r="F24" s="24"/>
      <c r="G24" s="25"/>
    </row>
    <row r="25" spans="1:7" ht="43.5" customHeight="1" x14ac:dyDescent="0.25">
      <c r="A25" s="23" t="s">
        <v>10</v>
      </c>
      <c r="B25" s="24"/>
      <c r="C25" s="24"/>
      <c r="D25" s="24"/>
      <c r="E25" s="24"/>
      <c r="F25" s="24"/>
      <c r="G25" s="25"/>
    </row>
    <row r="26" spans="1:7" ht="21.75" customHeight="1" thickBot="1" x14ac:dyDescent="0.3">
      <c r="A26" s="19" t="s">
        <v>11</v>
      </c>
      <c r="B26" s="20"/>
      <c r="C26" s="20"/>
      <c r="D26" s="20"/>
      <c r="E26" s="20"/>
      <c r="F26" s="20"/>
      <c r="G26" s="21"/>
    </row>
    <row r="27" spans="1:7" ht="153" customHeight="1" x14ac:dyDescent="0.25">
      <c r="A27" s="18" t="s">
        <v>13</v>
      </c>
      <c r="B27" s="18"/>
      <c r="D27" s="18" t="s">
        <v>12</v>
      </c>
      <c r="E27" s="18"/>
      <c r="F27" s="18"/>
      <c r="G27" s="18"/>
    </row>
  </sheetData>
  <mergeCells count="9">
    <mergeCell ref="C1:G1"/>
    <mergeCell ref="A27:B27"/>
    <mergeCell ref="D27:G27"/>
    <mergeCell ref="A26:G26"/>
    <mergeCell ref="A2:G2"/>
    <mergeCell ref="A23:D23"/>
    <mergeCell ref="A24:G24"/>
    <mergeCell ref="A25:G25"/>
    <mergeCell ref="B3:F3"/>
  </mergeCells>
  <pageMargins left="0.25" right="0.25" top="0.75" bottom="0.75" header="0.3" footer="0.3"/>
  <pageSetup scale="7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դեղ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2016-08-19T10:12:16Z</dcterms:modified>
</cp:coreProperties>
</file>